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codeName="ЭтаКнига" defaultThemeVersion="124226"/>
  <bookViews>
    <workbookView xWindow="0" yWindow="0" windowWidth="19200" windowHeight="11595" tabRatio="545"/>
  </bookViews>
  <sheets>
    <sheet name="Извещение" sheetId="11" r:id="rId1"/>
  </sheets>
  <definedNames>
    <definedName name="_xlnm._FilterDatabase" localSheetId="0" hidden="1">Извещение!$A$5:$Z$5</definedName>
    <definedName name="д1">#REF!</definedName>
    <definedName name="_xlnm.Print_Titles" localSheetId="0">Извещение!$5:$6</definedName>
    <definedName name="ЛУ">#REF!</definedName>
    <definedName name="_xlnm.Print_Area" localSheetId="0">Извещение!$A$1:$AC$59</definedName>
  </definedNames>
  <calcPr calcId="145621"/>
</workbook>
</file>

<file path=xl/calcChain.xml><?xml version="1.0" encoding="utf-8"?>
<calcChain xmlns="http://schemas.openxmlformats.org/spreadsheetml/2006/main">
  <c r="Q54" i="11" l="1"/>
  <c r="P54" i="11"/>
  <c r="O54" i="11"/>
  <c r="F54" i="11"/>
  <c r="M27" i="11"/>
  <c r="M15" i="11"/>
  <c r="N24" i="11" l="1"/>
  <c r="L24" i="11"/>
  <c r="K24" i="11"/>
  <c r="J24" i="11"/>
  <c r="M21" i="11"/>
  <c r="O21" i="11" s="1"/>
  <c r="O26" i="11" l="1"/>
  <c r="M7" i="11"/>
  <c r="O7" i="11" s="1"/>
  <c r="M50" i="11" l="1"/>
  <c r="O50" i="11" s="1"/>
  <c r="M46" i="11"/>
  <c r="O46" i="11" s="1"/>
  <c r="M42" i="11"/>
  <c r="O42" i="11" s="1"/>
  <c r="M37" i="11"/>
  <c r="O37" i="11" s="1"/>
  <c r="T16" i="11" l="1"/>
  <c r="U16" i="11"/>
  <c r="P53" i="11" l="1"/>
  <c r="O53" i="11"/>
  <c r="N53" i="11"/>
  <c r="M53" i="11"/>
  <c r="L53" i="11"/>
  <c r="K53" i="11"/>
  <c r="J53" i="11"/>
  <c r="P49" i="11"/>
  <c r="O49" i="11"/>
  <c r="N49" i="11"/>
  <c r="M49" i="11"/>
  <c r="L49" i="11"/>
  <c r="K49" i="11"/>
  <c r="J49" i="11"/>
  <c r="P45" i="11"/>
  <c r="O45" i="11"/>
  <c r="N45" i="11"/>
  <c r="M45" i="11"/>
  <c r="L45" i="11"/>
  <c r="K45" i="11"/>
  <c r="J45" i="11"/>
  <c r="P40" i="11"/>
  <c r="O40" i="11"/>
  <c r="N40" i="11"/>
  <c r="M40" i="11"/>
  <c r="L40" i="11"/>
  <c r="K40" i="11"/>
  <c r="J40" i="11"/>
  <c r="P35" i="11"/>
  <c r="N35" i="11"/>
  <c r="L35" i="11"/>
  <c r="K35" i="11"/>
  <c r="J35" i="11"/>
  <c r="M33" i="11"/>
  <c r="O33" i="11" s="1"/>
  <c r="O32" i="11"/>
  <c r="M31" i="11"/>
  <c r="O31" i="11" s="1"/>
  <c r="O35" i="11" l="1"/>
  <c r="M35" i="11"/>
  <c r="N19" i="11" l="1"/>
  <c r="P29" i="11" l="1"/>
  <c r="O29" i="11"/>
  <c r="N29" i="11"/>
  <c r="M29" i="11"/>
  <c r="L29" i="11"/>
  <c r="K29" i="11"/>
  <c r="J29" i="11"/>
  <c r="M20" i="11"/>
  <c r="O20" i="11" s="1"/>
  <c r="O24" i="11" s="1"/>
  <c r="L19" i="11"/>
  <c r="K19" i="11"/>
  <c r="J19" i="11"/>
  <c r="M19" i="11"/>
  <c r="M10" i="11"/>
  <c r="O10" i="11" s="1"/>
  <c r="N9" i="11"/>
  <c r="L9" i="11"/>
  <c r="K9" i="11"/>
  <c r="J9" i="11"/>
  <c r="M9" i="11"/>
  <c r="O15" i="11" l="1"/>
  <c r="O19" i="11" s="1"/>
  <c r="O9" i="11"/>
  <c r="N14" i="11" l="1"/>
  <c r="V25" i="11" l="1"/>
  <c r="L14" i="11" l="1"/>
  <c r="K14" i="11"/>
  <c r="J14" i="11"/>
  <c r="O14" i="11" l="1"/>
  <c r="M14" i="11"/>
  <c r="T11" i="11" l="1"/>
  <c r="T25" i="11"/>
  <c r="T22" i="11"/>
  <c r="U22" i="11" l="1"/>
  <c r="U25" i="11"/>
  <c r="U11" i="11"/>
  <c r="M24" i="11"/>
</calcChain>
</file>

<file path=xl/sharedStrings.xml><?xml version="1.0" encoding="utf-8"?>
<sst xmlns="http://schemas.openxmlformats.org/spreadsheetml/2006/main" count="127" uniqueCount="67">
  <si>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</si>
  <si>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</si>
  <si>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</si>
  <si>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</si>
  <si>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</si>
  <si>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</si>
  <si>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</si>
  <si>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</si>
  <si>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</si>
  <si>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</si>
  <si>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</si>
  <si>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Крупная</t>
  </si>
  <si>
    <t>Средняя</t>
  </si>
  <si>
    <t>Мелкая</t>
  </si>
  <si>
    <t>Итого</t>
  </si>
  <si>
    <t>Береза</t>
  </si>
  <si>
    <t>Осина</t>
  </si>
  <si>
    <t>Липа</t>
  </si>
  <si>
    <t>мягколиственное</t>
  </si>
  <si>
    <t/>
  </si>
  <si>
    <t>Аукционная цена, руб</t>
  </si>
  <si>
    <t>Таксовая стоимость, руб</t>
  </si>
  <si>
    <t>кадастровый номер участка</t>
  </si>
  <si>
    <t xml:space="preserve">ВЕДОМОСТЬ </t>
  </si>
  <si>
    <t>Из ведомости исключены все виды ООПТ и резервных лесов, в т.ч. для населения.</t>
  </si>
  <si>
    <t>Руководитель-лесничий</t>
  </si>
  <si>
    <t>Восходское/46/3/Осина</t>
  </si>
  <si>
    <t>Восходское/46/3/Береза</t>
  </si>
  <si>
    <t>Восходское/46/3/Липа</t>
  </si>
  <si>
    <t>Восходское/46/3/Дуб</t>
  </si>
  <si>
    <t>Восходское/46/3/Итого</t>
  </si>
  <si>
    <t>Восходское/54/12/Осина</t>
  </si>
  <si>
    <t>Восходское/54/12/Береза</t>
  </si>
  <si>
    <t>Восходское/54/12/Липа</t>
  </si>
  <si>
    <t>Восходское/54/12/Итого</t>
  </si>
  <si>
    <t>Восходское/86/10/Береза</t>
  </si>
  <si>
    <t>Восходское/86/10/Липа</t>
  </si>
  <si>
    <t>Восходское/86/10/Итого</t>
  </si>
  <si>
    <t>Мамыковское/3/10/Итого</t>
  </si>
  <si>
    <t xml:space="preserve"> </t>
  </si>
  <si>
    <t>Кляринское</t>
  </si>
  <si>
    <t>выбор</t>
  </si>
  <si>
    <t>Дуб</t>
  </si>
  <si>
    <t>Тарханское</t>
  </si>
  <si>
    <t>Урюмское</t>
  </si>
  <si>
    <t>Клен</t>
  </si>
  <si>
    <t>инженер лесопользования Панягина Л.С.</t>
  </si>
  <si>
    <t>с учетом коэф. 1,05</t>
  </si>
  <si>
    <t>с учетом  коэф. 1,05</t>
  </si>
  <si>
    <t>Дуб,Клен</t>
  </si>
  <si>
    <t>твердолиственное</t>
  </si>
  <si>
    <t>№ лота+A5:A5:R6</t>
  </si>
  <si>
    <t>ВСЕГО</t>
  </si>
  <si>
    <t>Делянки обсчитаны по ставкам 2019 года</t>
  </si>
  <si>
    <t>Р.З.Рахматуллин</t>
  </si>
  <si>
    <t>аукционных единиц купли-продажи лесонасаждений  для аукциона (бизнес)Тетюшское лесничество  на 2019 год</t>
  </si>
  <si>
    <t>8Лп2Д+Кл</t>
  </si>
  <si>
    <t>9Лп1Д+В+Кл</t>
  </si>
  <si>
    <t>3Д7Лп+Ос</t>
  </si>
  <si>
    <t>8Лп2Д+Кл+В</t>
  </si>
  <si>
    <t>16:38:000000:401</t>
  </si>
  <si>
    <t>16-16-12/005/2008-557</t>
  </si>
  <si>
    <t>7Лп1Б2Д</t>
  </si>
  <si>
    <t>8Лп1Кл1Д</t>
  </si>
  <si>
    <t>7Лп2Д1В+Ос</t>
  </si>
  <si>
    <t>16:38:000000:404</t>
  </si>
  <si>
    <t>16:22:000000:523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</si>
</sst>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_р_."/>
  </numFmts>
  <fonts count="10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0" fillId="0" borderId="0" xfId="0" applyAlignment="1">
      <alignment horizontal="center"/>
    </xf>
    <xf numFmtId="164" fontId="2" fillId="0" borderId="0" xfId="0" applyNumberFormat="1" applyFont="1" applyFill="1" applyBorder="1" applyAlignment="1" applyProtection="1">
      <alignment horizontal="center" vertical="center"/>
      <protection hidden="1"/>
    </xf>
    <xf numFmtId="164" fontId="2" fillId="0" borderId="0" xfId="0" applyNumberFormat="1" applyFont="1" applyFill="1" applyAlignment="1" applyProtection="1">
      <alignment horizontal="center" vertical="center"/>
      <protection hidden="1"/>
    </xf>
    <xf numFmtId="1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0" xfId="0" applyNumberFormat="1" applyFont="1" applyFill="1" applyBorder="1" applyAlignment="1" applyProtection="1">
      <alignment horizontal="center" vertical="center"/>
      <protection hidden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165" fontId="1" fillId="0" borderId="0" xfId="0" applyNumberFormat="1" applyFont="1" applyFill="1" applyBorder="1" applyAlignment="1" applyProtection="1">
      <alignment horizontal="center" vertical="center"/>
      <protection hidden="1"/>
    </xf>
    <xf numFmtId="1" fontId="1" fillId="0" borderId="1" xfId="0" applyNumberFormat="1" applyFont="1" applyFill="1" applyBorder="1" applyAlignment="1" applyProtection="1">
      <alignment horizontal="center" vertical="center"/>
      <protection hidden="1"/>
    </xf>
    <xf numFmtId="1" fontId="4" fillId="0" borderId="0" xfId="0" applyNumberFormat="1" applyFont="1" applyFill="1" applyBorder="1" applyAlignment="1" applyProtection="1">
      <alignment horizontal="center" vertical="center"/>
      <protection hidden="1"/>
    </xf>
    <xf numFmtId="2" fontId="4" fillId="0" borderId="0" xfId="0" applyNumberFormat="1" applyFont="1" applyFill="1" applyBorder="1" applyAlignment="1" applyProtection="1">
      <alignment horizontal="center" vertical="center"/>
      <protection hidden="1"/>
    </xf>
    <xf numFmtId="164" fontId="4" fillId="0" borderId="0" xfId="0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 applyProtection="1">
      <alignment horizontal="center" vertical="center"/>
      <protection hidden="1"/>
    </xf>
    <xf numFmtId="3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 applyProtection="1">
      <alignment horizontal="center" vertical="center"/>
      <protection hidden="1"/>
    </xf>
    <xf numFmtId="2" fontId="4" fillId="0" borderId="4" xfId="0" applyNumberFormat="1" applyFont="1" applyFill="1" applyBorder="1" applyAlignment="1" applyProtection="1">
      <alignment horizontal="center" vertical="center"/>
      <protection hidden="1"/>
    </xf>
    <xf numFmtId="4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0" applyNumberFormat="1" applyFont="1" applyFill="1" applyBorder="1" applyAlignment="1">
      <alignment horizontal="center" vertical="center" wrapText="1"/>
    </xf>
    <xf numFmtId="1" fontId="4" fillId="0" borderId="5" xfId="0" applyNumberFormat="1" applyFont="1" applyFill="1" applyBorder="1" applyAlignment="1" applyProtection="1">
      <alignment horizontal="center" vertical="center"/>
      <protection hidden="1"/>
    </xf>
    <xf numFmtId="2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3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5" xfId="0" applyNumberFormat="1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/>
    </xf>
    <xf numFmtId="4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3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165" fontId="4" fillId="0" borderId="3" xfId="0" applyNumberFormat="1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4" fillId="0" borderId="10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9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 applyProtection="1">
      <alignment horizontal="center" vertical="center" wrapText="1"/>
      <protection hidden="1"/>
    </xf>
    <xf numFmtId="3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4" fillId="0" borderId="12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11" xfId="0" applyNumberFormat="1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3" xfId="0" applyNumberFormat="1" applyFont="1" applyFill="1" applyBorder="1" applyAlignment="1">
      <alignment horizontal="center" vertical="center" wrapText="1"/>
    </xf>
    <xf numFmtId="3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2" fontId="3" fillId="2" borderId="0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 applyProtection="1">
      <alignment horizontal="center" vertical="center"/>
      <protection hidden="1"/>
    </xf>
    <xf numFmtId="165" fontId="4" fillId="0" borderId="2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1" xfId="0" applyNumberFormat="1" applyFont="1" applyFill="1" applyBorder="1" applyAlignment="1" applyProtection="1">
      <alignment horizontal="center" vertical="center"/>
      <protection hidden="1"/>
    </xf>
    <xf numFmtId="3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15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center" vertical="center"/>
      <protection hidden="1"/>
    </xf>
    <xf numFmtId="1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0" applyNumberFormat="1" applyFont="1" applyFill="1" applyBorder="1" applyAlignment="1" applyProtection="1">
      <alignment horizontal="center" vertical="center"/>
      <protection hidden="1"/>
    </xf>
    <xf numFmtId="164" fontId="3" fillId="0" borderId="5" xfId="0" applyNumberFormat="1" applyFont="1" applyFill="1" applyBorder="1" applyAlignment="1" applyProtection="1">
      <alignment horizontal="center" vertical="center"/>
      <protection hidden="1"/>
    </xf>
    <xf numFmtId="2" fontId="3" fillId="2" borderId="7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1" fontId="4" fillId="2" borderId="3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6" xfId="0" applyNumberFormat="1" applyFont="1" applyFill="1" applyBorder="1" applyAlignment="1" applyProtection="1">
      <alignment horizontal="center" vertical="center"/>
      <protection hidden="1"/>
    </xf>
    <xf numFmtId="2" fontId="4" fillId="2" borderId="1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 applyProtection="1">
      <alignment horizontal="center" vertical="center"/>
      <protection hidden="1"/>
    </xf>
    <xf numFmtId="3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 applyProtection="1">
      <alignment horizontal="center" vertical="center"/>
      <protection hidden="1"/>
    </xf>
    <xf numFmtId="165" fontId="3" fillId="0" borderId="2" xfId="0" applyNumberFormat="1" applyFont="1" applyFill="1" applyBorder="1" applyAlignment="1">
      <alignment horizontal="center" vertical="center" wrapText="1"/>
    </xf>
    <xf numFmtId="2" fontId="3" fillId="0" borderId="5" xfId="0" applyNumberFormat="1" applyFont="1" applyFill="1" applyBorder="1" applyAlignment="1" applyProtection="1">
      <alignment horizontal="center" vertical="center"/>
      <protection hidden="1"/>
    </xf>
    <xf numFmtId="2" fontId="4" fillId="0" borderId="3" xfId="0" applyNumberFormat="1" applyFont="1" applyFill="1" applyBorder="1" applyAlignment="1" applyProtection="1">
      <alignment horizontal="center" vertical="center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hidden="1"/>
    </xf>
    <xf numFmtId="2" fontId="4" fillId="0" borderId="1" xfId="0" applyNumberFormat="1" applyFont="1" applyFill="1" applyBorder="1" applyAlignment="1" applyProtection="1">
      <alignment horizontal="left" vertical="center"/>
      <protection hidden="1"/>
    </xf>
    <xf numFmtId="165" fontId="4" fillId="0" borderId="1" xfId="0" applyNumberFormat="1" applyFont="1" applyFill="1" applyBorder="1" applyAlignment="1" applyProtection="1">
      <alignment horizontal="center" vertical="center"/>
      <protection hidden="1"/>
    </xf>
    <xf numFmtId="1" fontId="4" fillId="0" borderId="4" xfId="0" applyNumberFormat="1" applyFont="1" applyFill="1" applyBorder="1" applyAlignment="1" applyProtection="1">
      <alignment horizontal="center" vertical="center"/>
      <protection hidden="1"/>
    </xf>
    <xf numFmtId="2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3" fillId="2" borderId="3" xfId="0" applyNumberFormat="1" applyFont="1" applyFill="1" applyBorder="1" applyAlignment="1" applyProtection="1">
      <alignment horizontal="center" vertical="center"/>
      <protection hidden="1"/>
    </xf>
    <xf numFmtId="165" fontId="4" fillId="2" borderId="9" xfId="0" applyNumberFormat="1" applyFont="1" applyFill="1" applyBorder="1" applyAlignment="1" applyProtection="1">
      <alignment horizontal="center" vertical="center"/>
      <protection hidden="1"/>
    </xf>
    <xf numFmtId="4" fontId="6" fillId="2" borderId="16" xfId="0" applyNumberFormat="1" applyFont="1" applyFill="1" applyBorder="1" applyAlignment="1" applyProtection="1">
      <alignment horizontal="center" vertical="center" wrapText="1"/>
      <protection hidden="1"/>
    </xf>
    <xf numFmtId="164" fontId="6" fillId="0" borderId="3" xfId="0" applyNumberFormat="1" applyFont="1" applyFill="1" applyBorder="1" applyAlignment="1" applyProtection="1">
      <alignment horizontal="center" vertical="center"/>
      <protection hidden="1"/>
    </xf>
    <xf numFmtId="1" fontId="4" fillId="0" borderId="17" xfId="0" applyNumberFormat="1" applyFont="1" applyFill="1" applyBorder="1" applyAlignment="1" applyProtection="1">
      <alignment horizontal="center" vertical="center"/>
      <protection hidden="1"/>
    </xf>
    <xf numFmtId="2" fontId="3" fillId="0" borderId="4" xfId="0" applyNumberFormat="1" applyFont="1" applyFill="1" applyBorder="1" applyAlignment="1" applyProtection="1">
      <alignment horizontal="center" vertical="center"/>
      <protection hidden="1"/>
    </xf>
    <xf numFmtId="1" fontId="4" fillId="0" borderId="18" xfId="0" applyNumberFormat="1" applyFont="1" applyFill="1" applyBorder="1" applyAlignment="1" applyProtection="1">
      <alignment horizontal="center" vertical="center"/>
      <protection hidden="1"/>
    </xf>
    <xf numFmtId="1" fontId="4" fillId="0" borderId="3" xfId="0" applyNumberFormat="1" applyFont="1" applyFill="1" applyBorder="1" applyAlignment="1" applyProtection="1">
      <alignment horizontal="center" vertical="center"/>
      <protection hidden="1"/>
    </xf>
    <xf numFmtId="164" fontId="4" fillId="0" borderId="3" xfId="0" applyNumberFormat="1" applyFont="1" applyFill="1" applyBorder="1" applyAlignment="1" applyProtection="1">
      <alignment horizontal="center" vertical="center"/>
      <protection hidden="1"/>
    </xf>
    <xf numFmtId="164" fontId="3" fillId="0" borderId="3" xfId="0" applyNumberFormat="1" applyFont="1" applyFill="1" applyBorder="1" applyAlignment="1" applyProtection="1">
      <alignment horizontal="center" vertical="center"/>
      <protection hidden="1"/>
    </xf>
    <xf numFmtId="2" fontId="3" fillId="0" borderId="3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0" xfId="0" applyNumberFormat="1" applyFont="1" applyFill="1" applyBorder="1" applyAlignment="1" applyProtection="1">
      <alignment horizontal="center" vertical="center"/>
      <protection hidden="1"/>
    </xf>
    <xf numFmtId="164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0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Font="1" applyFill="1" applyAlignment="1" applyProtection="1">
      <alignment horizontal="left" vertical="center" wrapText="1"/>
      <protection hidden="1"/>
    </xf>
    <xf numFmtId="1" fontId="4" fillId="0" borderId="0" xfId="0" applyNumberFormat="1" applyFont="1" applyFill="1" applyBorder="1" applyAlignment="1" applyProtection="1">
      <alignment horizontal="right" vertical="center"/>
      <protection hidden="1"/>
    </xf>
    <xf numFmtId="0" fontId="4" fillId="0" borderId="0" xfId="0" applyFont="1" applyFill="1" applyAlignment="1" applyProtection="1">
      <alignment horizontal="right" vertical="center"/>
      <protection hidden="1"/>
    </xf>
    <xf numFmtId="1" fontId="3" fillId="0" borderId="14" xfId="0" applyNumberFormat="1" applyFont="1" applyFill="1" applyBorder="1" applyAlignment="1" applyProtection="1">
      <alignment horizontal="center" vertical="center"/>
      <protection hidden="1"/>
    </xf>
    <xf numFmtId="1" fontId="3" fillId="0" borderId="8" xfId="0" applyNumberFormat="1" applyFont="1" applyFill="1" applyBorder="1" applyAlignment="1" applyProtection="1">
      <alignment horizontal="center" vertical="center"/>
      <protection hidden="1"/>
    </xf>
    <xf numFmtId="1" fontId="3" fillId="0" borderId="13" xfId="0" applyNumberFormat="1" applyFont="1" applyFill="1" applyBorder="1" applyAlignment="1" applyProtection="1">
      <alignment horizontal="center" vertical="center"/>
      <protection hidden="1"/>
    </xf>
    <xf numFmtId="1" fontId="3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20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4" fontId="3" fillId="2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73"/>
  <sheetViews>
    <sheetView tabSelected="1" topLeftCell="A16" zoomScale="73" zoomScaleNormal="73" zoomScaleSheetLayoutView="64" workbookViewId="0">
      <selection activeCell="A50" sqref="A50"/>
    </sheetView>
  </sheetViews>
  <sheetFormatPr defaultRowHeight="12.75" x14ac:dyDescent="0.2"/>
  <cols>
    <col min="1" max="1" width="4.7109375" style="4" customWidth="1"/>
    <col min="2" max="2" width="19.140625" style="5" customWidth="1"/>
    <col min="3" max="3" width="8.7109375" style="4" customWidth="1"/>
    <col min="4" max="5" width="7.85546875" style="4" customWidth="1"/>
    <col min="6" max="6" width="18.28515625" style="5" customWidth="1"/>
    <col min="7" max="7" width="19.85546875" style="4" customWidth="1"/>
    <col min="8" max="8" width="7.5703125" style="5" customWidth="1"/>
    <col min="9" max="9" width="12.42578125" style="5" customWidth="1"/>
    <col min="10" max="10" width="12" style="6" customWidth="1"/>
    <col min="11" max="11" width="11.28515625" style="6" customWidth="1"/>
    <col min="12" max="12" width="11" style="6" customWidth="1"/>
    <col min="13" max="13" width="10.5703125" style="6" customWidth="1"/>
    <col min="14" max="14" width="11" style="6" customWidth="1"/>
    <col min="15" max="15" width="23" style="6" customWidth="1"/>
    <col min="16" max="16" width="22" style="6" customWidth="1"/>
    <col min="17" max="17" width="22.28515625" style="6" customWidth="1"/>
    <col min="18" max="18" width="32.7109375" style="6" customWidth="1"/>
    <col min="19" max="19" width="35.28515625" hidden="1" customWidth="1"/>
    <col min="20" max="20" width="9.140625" style="1" hidden="1" customWidth="1"/>
    <col min="21" max="21" width="12.7109375" style="1" hidden="1" customWidth="1"/>
    <col min="22" max="22" width="9.140625" style="1" hidden="1" customWidth="1"/>
  </cols>
  <sheetData>
    <row r="1" spans="1:22" x14ac:dyDescent="0.2">
      <c r="A1" s="7"/>
      <c r="B1" s="7"/>
      <c r="C1" s="7"/>
      <c r="D1" s="7"/>
      <c r="E1" s="7"/>
      <c r="F1" s="7"/>
      <c r="G1" s="7"/>
      <c r="H1" s="7"/>
      <c r="I1" s="7"/>
      <c r="J1" s="2"/>
      <c r="K1" s="2"/>
      <c r="L1" s="2"/>
      <c r="M1" s="2"/>
      <c r="N1" s="2"/>
      <c r="O1" s="2"/>
      <c r="P1" s="3"/>
      <c r="Q1" s="3"/>
      <c r="R1" s="3"/>
    </row>
    <row r="2" spans="1:22" ht="20.25" x14ac:dyDescent="0.2">
      <c r="A2" s="103" t="s">
        <v>23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22" ht="20.25" x14ac:dyDescent="0.2">
      <c r="A3" s="103" t="s">
        <v>55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</row>
    <row r="4" spans="1:22" ht="20.25" x14ac:dyDescent="0.2">
      <c r="A4" s="10"/>
      <c r="B4" s="11"/>
      <c r="C4" s="10"/>
      <c r="D4" s="10"/>
      <c r="E4" s="10"/>
      <c r="F4" s="11"/>
      <c r="G4" s="10"/>
      <c r="H4" s="11"/>
      <c r="I4" s="11"/>
      <c r="J4" s="12"/>
      <c r="K4" s="12"/>
      <c r="L4" s="12"/>
      <c r="M4" s="12"/>
      <c r="N4" s="12"/>
      <c r="O4" s="12"/>
      <c r="P4" s="12"/>
      <c r="Q4" s="12"/>
      <c r="R4" s="12"/>
    </row>
    <row r="5" spans="1:22" ht="33" customHeight="1" x14ac:dyDescent="0.2">
      <c r="A5" s="107" t="s">
        <v>51</v>
      </c>
      <c r="B5" s="105" t="s">
        <v>0</v>
      </c>
      <c r="C5" s="107" t="s">
        <v>1</v>
      </c>
      <c r="D5" s="107" t="s">
        <v>2</v>
      </c>
      <c r="E5" s="107" t="s">
        <v>3</v>
      </c>
      <c r="F5" s="105" t="s">
        <v>4</v>
      </c>
      <c r="G5" s="107" t="s">
        <v>5</v>
      </c>
      <c r="H5" s="105" t="s">
        <v>6</v>
      </c>
      <c r="I5" s="105" t="s">
        <v>7</v>
      </c>
      <c r="J5" s="101" t="s">
        <v>8</v>
      </c>
      <c r="K5" s="101"/>
      <c r="L5" s="101"/>
      <c r="M5" s="101"/>
      <c r="N5" s="102" t="s">
        <v>9</v>
      </c>
      <c r="O5" s="102" t="s">
        <v>10</v>
      </c>
      <c r="P5" s="101" t="s">
        <v>21</v>
      </c>
      <c r="Q5" s="101" t="s">
        <v>20</v>
      </c>
      <c r="R5" s="101" t="s">
        <v>22</v>
      </c>
    </row>
    <row r="6" spans="1:22" ht="24" customHeight="1" x14ac:dyDescent="0.2">
      <c r="A6" s="108"/>
      <c r="B6" s="106"/>
      <c r="C6" s="108"/>
      <c r="D6" s="108"/>
      <c r="E6" s="108"/>
      <c r="F6" s="106"/>
      <c r="G6" s="108"/>
      <c r="H6" s="106"/>
      <c r="I6" s="106"/>
      <c r="J6" s="13" t="s">
        <v>11</v>
      </c>
      <c r="K6" s="13" t="s">
        <v>12</v>
      </c>
      <c r="L6" s="13" t="s">
        <v>13</v>
      </c>
      <c r="M6" s="13" t="s">
        <v>14</v>
      </c>
      <c r="N6" s="104"/>
      <c r="O6" s="104"/>
      <c r="P6" s="102"/>
      <c r="Q6" s="102"/>
      <c r="R6" s="102"/>
    </row>
    <row r="7" spans="1:22" ht="16.149999999999999" customHeight="1" x14ac:dyDescent="0.2">
      <c r="A7" s="14">
        <v>23</v>
      </c>
      <c r="B7" s="15" t="s">
        <v>44</v>
      </c>
      <c r="C7" s="14">
        <v>34</v>
      </c>
      <c r="D7" s="14">
        <v>1</v>
      </c>
      <c r="E7" s="14">
        <v>1</v>
      </c>
      <c r="F7" s="16">
        <v>19.5</v>
      </c>
      <c r="G7" s="14" t="s">
        <v>18</v>
      </c>
      <c r="H7" s="15" t="s">
        <v>41</v>
      </c>
      <c r="I7" s="17" t="s">
        <v>17</v>
      </c>
      <c r="J7" s="18">
        <v>205</v>
      </c>
      <c r="K7" s="18">
        <v>235</v>
      </c>
      <c r="L7" s="18">
        <v>18</v>
      </c>
      <c r="M7" s="18">
        <f>SUM(J7:L7)</f>
        <v>458</v>
      </c>
      <c r="N7" s="18">
        <v>1262</v>
      </c>
      <c r="O7" s="18">
        <f>SUM(M7+N7)</f>
        <v>1720</v>
      </c>
      <c r="P7" s="19">
        <v>43704</v>
      </c>
      <c r="Q7" s="20"/>
      <c r="R7" s="21"/>
      <c r="S7" t="s">
        <v>26</v>
      </c>
    </row>
    <row r="8" spans="1:22" ht="16.149999999999999" customHeight="1" x14ac:dyDescent="0.2">
      <c r="A8" s="14" t="s">
        <v>19</v>
      </c>
      <c r="B8" s="15"/>
      <c r="C8" s="14"/>
      <c r="D8" s="14"/>
      <c r="E8" s="14"/>
      <c r="F8" s="16"/>
      <c r="G8" s="14" t="s">
        <v>62</v>
      </c>
      <c r="H8" s="15"/>
      <c r="I8" s="22"/>
      <c r="J8" s="18"/>
      <c r="K8" s="18"/>
      <c r="L8" s="18"/>
      <c r="M8" s="18"/>
      <c r="N8" s="18"/>
      <c r="O8" s="18"/>
      <c r="P8" s="19"/>
      <c r="Q8" s="20"/>
      <c r="R8" s="119" t="s">
        <v>61</v>
      </c>
      <c r="S8" t="s">
        <v>27</v>
      </c>
    </row>
    <row r="9" spans="1:22" ht="16.149999999999999" customHeight="1" thickBot="1" x14ac:dyDescent="0.25">
      <c r="A9" s="14" t="s">
        <v>19</v>
      </c>
      <c r="B9" s="24"/>
      <c r="C9" s="25"/>
      <c r="D9" s="25"/>
      <c r="E9" s="25"/>
      <c r="F9" s="26"/>
      <c r="G9" s="27">
        <v>70</v>
      </c>
      <c r="H9" s="24"/>
      <c r="I9" s="28" t="s">
        <v>14</v>
      </c>
      <c r="J9" s="29">
        <f t="shared" ref="J9:O9" si="0">SUM(J7:J8)</f>
        <v>205</v>
      </c>
      <c r="K9" s="29">
        <f t="shared" si="0"/>
        <v>235</v>
      </c>
      <c r="L9" s="29">
        <f t="shared" si="0"/>
        <v>18</v>
      </c>
      <c r="M9" s="29">
        <f t="shared" si="0"/>
        <v>458</v>
      </c>
      <c r="N9" s="29">
        <f t="shared" si="0"/>
        <v>1262</v>
      </c>
      <c r="O9" s="29">
        <f t="shared" si="0"/>
        <v>1720</v>
      </c>
      <c r="P9" s="30">
        <v>43704</v>
      </c>
      <c r="Q9" s="31">
        <v>76044.960000000006</v>
      </c>
      <c r="R9" s="119"/>
      <c r="S9" t="s">
        <v>28</v>
      </c>
    </row>
    <row r="10" spans="1:22" ht="16.149999999999999" customHeight="1" x14ac:dyDescent="0.2">
      <c r="A10" s="33">
        <v>24</v>
      </c>
      <c r="B10" s="34" t="s">
        <v>44</v>
      </c>
      <c r="C10" s="35">
        <v>33</v>
      </c>
      <c r="D10" s="35">
        <v>11</v>
      </c>
      <c r="E10" s="35">
        <v>1</v>
      </c>
      <c r="F10" s="36">
        <v>19.3</v>
      </c>
      <c r="G10" s="35" t="s">
        <v>18</v>
      </c>
      <c r="H10" s="34" t="s">
        <v>41</v>
      </c>
      <c r="I10" s="15" t="s">
        <v>17</v>
      </c>
      <c r="J10" s="37">
        <v>185</v>
      </c>
      <c r="K10" s="37">
        <v>199</v>
      </c>
      <c r="L10" s="37">
        <v>11</v>
      </c>
      <c r="M10" s="37">
        <f t="shared" ref="M10" si="1">SUBTOTAL(9,J10:L10)</f>
        <v>395</v>
      </c>
      <c r="N10" s="37">
        <v>855</v>
      </c>
      <c r="O10" s="37">
        <f>SUM(M10+N10)</f>
        <v>1250</v>
      </c>
      <c r="P10" s="38">
        <v>37572</v>
      </c>
      <c r="Q10" s="39"/>
      <c r="R10" s="90"/>
      <c r="S10" t="s">
        <v>29</v>
      </c>
    </row>
    <row r="11" spans="1:22" ht="16.149999999999999" customHeight="1" x14ac:dyDescent="0.2">
      <c r="A11" s="14" t="s">
        <v>19</v>
      </c>
      <c r="B11" s="15"/>
      <c r="C11" s="14"/>
      <c r="D11" s="14"/>
      <c r="E11" s="14"/>
      <c r="F11" s="16"/>
      <c r="G11" s="65" t="s">
        <v>59</v>
      </c>
      <c r="H11" s="15"/>
      <c r="I11" s="11"/>
      <c r="J11" s="18"/>
      <c r="K11" s="18"/>
      <c r="L11" s="18"/>
      <c r="M11" s="18"/>
      <c r="N11" s="18">
        <v>0</v>
      </c>
      <c r="O11" s="18">
        <v>0</v>
      </c>
      <c r="P11" s="19">
        <v>0</v>
      </c>
      <c r="Q11" s="20"/>
      <c r="R11" s="23"/>
      <c r="S11" t="s">
        <v>30</v>
      </c>
      <c r="T11" s="1" t="e">
        <f ca="1">OFFSET(#REF!,V11,0,1,1)</f>
        <v>#REF!</v>
      </c>
      <c r="U11" s="1" t="e">
        <f ca="1">OFFSET(#REF!,V11,-1,1,1)</f>
        <v>#REF!</v>
      </c>
      <c r="V11" s="1">
        <v>118</v>
      </c>
    </row>
    <row r="12" spans="1:22" ht="16.149999999999999" customHeight="1" x14ac:dyDescent="0.2">
      <c r="A12" s="14"/>
      <c r="B12" s="15"/>
      <c r="C12" s="14"/>
      <c r="D12" s="40"/>
      <c r="E12" s="40"/>
      <c r="F12" s="36"/>
      <c r="G12" s="41">
        <v>75</v>
      </c>
      <c r="H12" s="42"/>
      <c r="I12" s="15"/>
      <c r="J12" s="18"/>
      <c r="K12" s="18"/>
      <c r="L12" s="18"/>
      <c r="M12" s="18"/>
      <c r="N12" s="18"/>
      <c r="O12" s="18"/>
      <c r="P12" s="43"/>
      <c r="Q12" s="44"/>
      <c r="R12" s="119" t="s">
        <v>61</v>
      </c>
      <c r="S12" t="s">
        <v>31</v>
      </c>
    </row>
    <row r="13" spans="1:22" ht="16.149999999999999" customHeight="1" x14ac:dyDescent="0.2">
      <c r="A13" s="45"/>
      <c r="B13" s="46"/>
      <c r="C13" s="45"/>
      <c r="D13" s="47"/>
      <c r="E13" s="47"/>
      <c r="F13" s="48"/>
      <c r="G13" s="49"/>
      <c r="H13" s="42"/>
      <c r="I13" s="46"/>
      <c r="J13" s="50"/>
      <c r="K13" s="50"/>
      <c r="L13" s="50"/>
      <c r="M13" s="50"/>
      <c r="N13" s="50"/>
      <c r="O13" s="50"/>
      <c r="P13" s="51"/>
      <c r="Q13" s="52"/>
      <c r="R13" s="119"/>
    </row>
    <row r="14" spans="1:22" ht="16.149999999999999" customHeight="1" thickBot="1" x14ac:dyDescent="0.25">
      <c r="A14" s="25" t="s">
        <v>19</v>
      </c>
      <c r="B14" s="24"/>
      <c r="C14" s="25"/>
      <c r="D14" s="25"/>
      <c r="E14" s="25"/>
      <c r="F14" s="26"/>
      <c r="G14" s="25"/>
      <c r="H14" s="24"/>
      <c r="I14" s="28" t="s">
        <v>14</v>
      </c>
      <c r="J14" s="29">
        <f t="shared" ref="J14:O14" si="2">SUM(J10:J12)</f>
        <v>185</v>
      </c>
      <c r="K14" s="29">
        <f t="shared" si="2"/>
        <v>199</v>
      </c>
      <c r="L14" s="29">
        <f t="shared" si="2"/>
        <v>11</v>
      </c>
      <c r="M14" s="29">
        <f t="shared" si="2"/>
        <v>395</v>
      </c>
      <c r="N14" s="29">
        <f>SUM(N10:N12)</f>
        <v>855</v>
      </c>
      <c r="O14" s="29">
        <f t="shared" si="2"/>
        <v>1250</v>
      </c>
      <c r="P14" s="53">
        <v>37572</v>
      </c>
      <c r="Q14" s="54">
        <v>69132.479999999996</v>
      </c>
      <c r="R14" s="32"/>
      <c r="S14" t="s">
        <v>32</v>
      </c>
    </row>
    <row r="15" spans="1:22" ht="16.149999999999999" customHeight="1" x14ac:dyDescent="0.2">
      <c r="A15" s="33">
        <v>25</v>
      </c>
      <c r="B15" s="55" t="s">
        <v>40</v>
      </c>
      <c r="C15" s="56">
        <v>5</v>
      </c>
      <c r="D15" s="56">
        <v>6</v>
      </c>
      <c r="E15" s="56">
        <v>1</v>
      </c>
      <c r="F15" s="57">
        <v>11.9</v>
      </c>
      <c r="G15" s="35" t="s">
        <v>18</v>
      </c>
      <c r="H15" s="55" t="s">
        <v>41</v>
      </c>
      <c r="I15" s="55" t="s">
        <v>17</v>
      </c>
      <c r="J15" s="58">
        <v>76</v>
      </c>
      <c r="K15" s="58">
        <v>39</v>
      </c>
      <c r="L15" s="58"/>
      <c r="M15" s="58">
        <f>SUM(J15:L15)</f>
        <v>115</v>
      </c>
      <c r="N15" s="58">
        <v>257</v>
      </c>
      <c r="O15" s="58">
        <f>SUM(M15:N15)</f>
        <v>372</v>
      </c>
      <c r="P15" s="38">
        <v>11199.1</v>
      </c>
      <c r="Q15" s="59"/>
      <c r="R15" s="90"/>
      <c r="S15" t="s">
        <v>33</v>
      </c>
    </row>
    <row r="16" spans="1:22" ht="16.149999999999999" customHeight="1" x14ac:dyDescent="0.2">
      <c r="A16" s="14" t="s">
        <v>19</v>
      </c>
      <c r="B16" s="15"/>
      <c r="C16" s="14"/>
      <c r="D16" s="14"/>
      <c r="E16" s="14"/>
      <c r="F16" s="16"/>
      <c r="G16" s="14" t="s">
        <v>56</v>
      </c>
      <c r="H16" s="15"/>
      <c r="I16" s="15"/>
      <c r="J16" s="18"/>
      <c r="K16" s="18"/>
      <c r="L16" s="18"/>
      <c r="M16" s="18"/>
      <c r="N16" s="18"/>
      <c r="O16" s="18"/>
      <c r="P16" s="19"/>
      <c r="Q16" s="20"/>
      <c r="R16" s="23"/>
      <c r="S16" t="s">
        <v>34</v>
      </c>
      <c r="T16" s="1" t="e">
        <f ca="1">OFFSET(#REF!,V16,0,1,1)</f>
        <v>#REF!</v>
      </c>
      <c r="U16" s="1" t="e">
        <f ca="1">OFFSET(#REF!,V16,-1,1,1)</f>
        <v>#REF!</v>
      </c>
      <c r="V16" s="1">
        <v>155</v>
      </c>
    </row>
    <row r="17" spans="1:22" ht="16.149999999999999" customHeight="1" x14ac:dyDescent="0.2">
      <c r="A17" s="45"/>
      <c r="B17" s="46"/>
      <c r="C17" s="45"/>
      <c r="D17" s="45"/>
      <c r="E17" s="45"/>
      <c r="F17" s="60"/>
      <c r="G17" s="61">
        <v>100</v>
      </c>
      <c r="H17" s="46"/>
      <c r="I17" s="46"/>
      <c r="J17" s="50"/>
      <c r="K17" s="50"/>
      <c r="L17" s="50"/>
      <c r="M17" s="50"/>
      <c r="N17" s="50"/>
      <c r="O17" s="50"/>
      <c r="P17" s="62"/>
      <c r="Q17" s="63"/>
      <c r="R17" s="117" t="s">
        <v>66</v>
      </c>
    </row>
    <row r="18" spans="1:22" ht="16.149999999999999" customHeight="1" x14ac:dyDescent="0.2">
      <c r="A18" s="45"/>
      <c r="B18" s="46"/>
      <c r="C18" s="45"/>
      <c r="D18" s="45"/>
      <c r="E18" s="45"/>
      <c r="F18" s="60"/>
      <c r="G18" s="14"/>
      <c r="H18" s="46"/>
      <c r="I18" s="46"/>
      <c r="J18" s="50"/>
      <c r="K18" s="50"/>
      <c r="L18" s="50"/>
      <c r="M18" s="50"/>
      <c r="N18" s="50"/>
      <c r="O18" s="50"/>
      <c r="P18" s="62"/>
      <c r="Q18" s="63"/>
      <c r="R18" s="118"/>
    </row>
    <row r="19" spans="1:22" ht="16.149999999999999" customHeight="1" thickBot="1" x14ac:dyDescent="0.25">
      <c r="A19" s="45"/>
      <c r="B19" s="24"/>
      <c r="C19" s="25"/>
      <c r="D19" s="25"/>
      <c r="E19" s="25"/>
      <c r="F19" s="26"/>
      <c r="G19" s="65"/>
      <c r="H19" s="24"/>
      <c r="I19" s="28" t="s">
        <v>14</v>
      </c>
      <c r="J19" s="29">
        <f>SUM(J15:J16)</f>
        <v>76</v>
      </c>
      <c r="K19" s="29">
        <f>SUM(K15:K16)</f>
        <v>39</v>
      </c>
      <c r="L19" s="29">
        <f>SUM(L15:L16)</f>
        <v>0</v>
      </c>
      <c r="M19" s="29">
        <f>SUM(M15:M16)</f>
        <v>115</v>
      </c>
      <c r="N19" s="29">
        <f>SUM(N15:N18)</f>
        <v>257</v>
      </c>
      <c r="O19" s="29">
        <f>SUM(O15:O18)</f>
        <v>372</v>
      </c>
      <c r="P19" s="30">
        <v>11749.49</v>
      </c>
      <c r="Q19" s="31">
        <v>31371.14</v>
      </c>
      <c r="R19" s="32"/>
    </row>
    <row r="20" spans="1:22" ht="16.149999999999999" customHeight="1" x14ac:dyDescent="0.2">
      <c r="A20" s="33">
        <v>26</v>
      </c>
      <c r="B20" s="34" t="s">
        <v>40</v>
      </c>
      <c r="C20" s="35">
        <v>5</v>
      </c>
      <c r="D20" s="35">
        <v>7</v>
      </c>
      <c r="E20" s="35">
        <v>1</v>
      </c>
      <c r="F20" s="36">
        <v>11.8</v>
      </c>
      <c r="G20" s="35" t="s">
        <v>18</v>
      </c>
      <c r="H20" s="34" t="s">
        <v>41</v>
      </c>
      <c r="I20" s="17"/>
      <c r="J20" s="37">
        <v>0</v>
      </c>
      <c r="K20" s="37">
        <v>0</v>
      </c>
      <c r="L20" s="37">
        <v>0</v>
      </c>
      <c r="M20" s="37">
        <f>SUM(J20:L20)</f>
        <v>0</v>
      </c>
      <c r="N20" s="37">
        <v>0</v>
      </c>
      <c r="O20" s="37">
        <f>SUM(M20:N20)</f>
        <v>0</v>
      </c>
      <c r="P20" s="38">
        <v>0</v>
      </c>
      <c r="Q20" s="39"/>
      <c r="R20" s="90"/>
      <c r="S20" t="s">
        <v>35</v>
      </c>
    </row>
    <row r="21" spans="1:22" ht="16.149999999999999" customHeight="1" x14ac:dyDescent="0.2">
      <c r="A21" s="14" t="s">
        <v>19</v>
      </c>
      <c r="B21" s="15"/>
      <c r="C21" s="14"/>
      <c r="D21" s="14"/>
      <c r="E21" s="14"/>
      <c r="F21" s="16"/>
      <c r="G21" s="14" t="s">
        <v>63</v>
      </c>
      <c r="H21" s="15"/>
      <c r="I21" s="17" t="s">
        <v>17</v>
      </c>
      <c r="J21" s="18">
        <v>76</v>
      </c>
      <c r="K21" s="18">
        <v>39</v>
      </c>
      <c r="L21" s="18">
        <v>0</v>
      </c>
      <c r="M21" s="18">
        <f>SUM(J21:L21)</f>
        <v>115</v>
      </c>
      <c r="N21" s="18">
        <v>252</v>
      </c>
      <c r="O21" s="18">
        <f>SUM(M21+N21)</f>
        <v>367</v>
      </c>
      <c r="P21" s="19">
        <v>11199.1</v>
      </c>
      <c r="Q21" s="20"/>
      <c r="R21" s="23"/>
      <c r="S21" t="s">
        <v>36</v>
      </c>
    </row>
    <row r="22" spans="1:22" ht="16.149999999999999" customHeight="1" x14ac:dyDescent="0.2">
      <c r="A22" s="14" t="s">
        <v>19</v>
      </c>
      <c r="B22" s="15"/>
      <c r="C22" s="14"/>
      <c r="D22" s="14"/>
      <c r="E22" s="14"/>
      <c r="F22" s="16"/>
      <c r="G22" s="14">
        <v>120</v>
      </c>
      <c r="H22" s="15"/>
      <c r="I22" s="17" t="s">
        <v>42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9">
        <v>0</v>
      </c>
      <c r="Q22" s="20">
        <v>0</v>
      </c>
      <c r="R22" s="117" t="s">
        <v>66</v>
      </c>
      <c r="S22" t="s">
        <v>37</v>
      </c>
      <c r="T22" s="1" t="e">
        <f ca="1">OFFSET(#REF!,V22,0,1,1)</f>
        <v>#REF!</v>
      </c>
      <c r="U22" s="1" t="e">
        <f ca="1">OFFSET(#REF!,V22,-1,1,1)</f>
        <v>#REF!</v>
      </c>
      <c r="V22" s="1">
        <v>192</v>
      </c>
    </row>
    <row r="23" spans="1:22" ht="16.149999999999999" customHeight="1" x14ac:dyDescent="0.2">
      <c r="A23" s="35"/>
      <c r="B23" s="15"/>
      <c r="C23" s="14"/>
      <c r="D23" s="14"/>
      <c r="E23" s="14"/>
      <c r="F23" s="16"/>
      <c r="G23" s="14"/>
      <c r="H23" s="15"/>
      <c r="I23" s="15"/>
      <c r="J23" s="18"/>
      <c r="K23" s="18"/>
      <c r="L23" s="18"/>
      <c r="M23" s="18"/>
      <c r="N23" s="18"/>
      <c r="O23" s="18"/>
      <c r="P23" s="19"/>
      <c r="Q23" s="44"/>
      <c r="R23" s="118"/>
    </row>
    <row r="24" spans="1:22" ht="16.149999999999999" customHeight="1" thickBot="1" x14ac:dyDescent="0.25">
      <c r="A24" s="35"/>
      <c r="B24" s="17"/>
      <c r="C24" s="65"/>
      <c r="D24" s="65"/>
      <c r="E24" s="65"/>
      <c r="F24" s="16"/>
      <c r="G24" s="14"/>
      <c r="H24" s="17"/>
      <c r="I24" s="42" t="s">
        <v>14</v>
      </c>
      <c r="J24" s="66">
        <f>SUM(J20:J23)</f>
        <v>76</v>
      </c>
      <c r="K24" s="66">
        <f>SUM(K20:K23)</f>
        <v>39</v>
      </c>
      <c r="L24" s="66">
        <f>SUM(L20:L22)</f>
        <v>0</v>
      </c>
      <c r="M24" s="66">
        <f>SUM(J24:L24)</f>
        <v>115</v>
      </c>
      <c r="N24" s="66">
        <f>SUM(N20:N23)</f>
        <v>252</v>
      </c>
      <c r="O24" s="66">
        <f>SUM(O20:O22)</f>
        <v>367</v>
      </c>
      <c r="P24" s="67">
        <v>11738.4</v>
      </c>
      <c r="Q24" s="72">
        <v>31224.14</v>
      </c>
      <c r="R24" s="84"/>
    </row>
    <row r="25" spans="1:22" ht="16.149999999999999" customHeight="1" thickBot="1" x14ac:dyDescent="0.25">
      <c r="A25" s="25"/>
      <c r="B25" s="24"/>
      <c r="C25" s="69"/>
      <c r="D25" s="69"/>
      <c r="E25" s="69"/>
      <c r="F25" s="26"/>
      <c r="G25" s="113"/>
      <c r="H25" s="114"/>
      <c r="I25" s="115"/>
      <c r="J25" s="70"/>
      <c r="K25" s="70"/>
      <c r="L25" s="70"/>
      <c r="M25" s="70"/>
      <c r="N25" s="70"/>
      <c r="O25" s="70"/>
      <c r="P25" s="71"/>
      <c r="R25" s="73"/>
      <c r="S25" t="s">
        <v>38</v>
      </c>
      <c r="T25" s="1" t="e">
        <f ca="1">OFFSET(#REF!,V25,0,1,1)</f>
        <v>#REF!</v>
      </c>
      <c r="U25" s="1" t="e">
        <f ca="1">OFFSET(#REF!,V25,-1,1,1)</f>
        <v>#REF!</v>
      </c>
      <c r="V25" s="1">
        <f>V22+37</f>
        <v>229</v>
      </c>
    </row>
    <row r="26" spans="1:22" ht="16.149999999999999" customHeight="1" x14ac:dyDescent="0.2">
      <c r="A26" s="14">
        <v>27</v>
      </c>
      <c r="B26" s="15" t="s">
        <v>43</v>
      </c>
      <c r="C26" s="14">
        <v>13</v>
      </c>
      <c r="D26" s="14">
        <v>7</v>
      </c>
      <c r="E26" s="14">
        <v>1</v>
      </c>
      <c r="F26" s="16">
        <v>6.2</v>
      </c>
      <c r="G26" s="75" t="s">
        <v>18</v>
      </c>
      <c r="H26" s="15" t="s">
        <v>41</v>
      </c>
      <c r="I26" s="11" t="s">
        <v>16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f>SUM(M26+N26)</f>
        <v>0</v>
      </c>
      <c r="P26" s="19">
        <v>0</v>
      </c>
      <c r="Q26" s="20"/>
      <c r="R26" s="23"/>
    </row>
    <row r="27" spans="1:22" ht="16.149999999999999" customHeight="1" x14ac:dyDescent="0.2">
      <c r="A27" s="14"/>
      <c r="B27" s="15"/>
      <c r="C27" s="14"/>
      <c r="D27" s="14"/>
      <c r="E27" s="14"/>
      <c r="F27" s="16"/>
      <c r="G27" s="14" t="s">
        <v>57</v>
      </c>
      <c r="H27" s="15"/>
      <c r="I27" s="15" t="s">
        <v>17</v>
      </c>
      <c r="J27" s="18">
        <v>36</v>
      </c>
      <c r="K27" s="18">
        <v>16</v>
      </c>
      <c r="L27" s="18">
        <v>0</v>
      </c>
      <c r="M27" s="18">
        <f>SUM(J27:L27)</f>
        <v>52</v>
      </c>
      <c r="N27" s="18">
        <v>128</v>
      </c>
      <c r="O27" s="18">
        <v>180</v>
      </c>
      <c r="P27" s="19">
        <v>5378</v>
      </c>
      <c r="Q27" s="76"/>
      <c r="R27" s="23"/>
    </row>
    <row r="28" spans="1:22" ht="16.149999999999999" customHeight="1" x14ac:dyDescent="0.2">
      <c r="A28" s="35"/>
      <c r="B28" s="34"/>
      <c r="C28" s="35"/>
      <c r="D28" s="35"/>
      <c r="E28" s="35"/>
      <c r="F28" s="36"/>
      <c r="G28" s="65">
        <v>85</v>
      </c>
      <c r="H28" s="34"/>
      <c r="I28" s="34" t="s">
        <v>45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8">
        <v>0</v>
      </c>
      <c r="Q28" s="39"/>
      <c r="R28" s="120" t="s">
        <v>65</v>
      </c>
    </row>
    <row r="29" spans="1:22" ht="16.149999999999999" customHeight="1" x14ac:dyDescent="0.2">
      <c r="A29" s="14"/>
      <c r="B29" s="15"/>
      <c r="C29" s="14"/>
      <c r="D29" s="14"/>
      <c r="E29" s="14"/>
      <c r="F29" s="16"/>
      <c r="G29" s="14"/>
      <c r="H29" s="15"/>
      <c r="I29" s="77" t="s">
        <v>14</v>
      </c>
      <c r="J29" s="78">
        <f t="shared" ref="J29:P29" si="3">SUM(J26:J28)</f>
        <v>36</v>
      </c>
      <c r="K29" s="78">
        <f t="shared" si="3"/>
        <v>16</v>
      </c>
      <c r="L29" s="78">
        <f t="shared" si="3"/>
        <v>0</v>
      </c>
      <c r="M29" s="78">
        <f t="shared" si="3"/>
        <v>52</v>
      </c>
      <c r="N29" s="78">
        <f t="shared" si="3"/>
        <v>128</v>
      </c>
      <c r="O29" s="78">
        <f t="shared" si="3"/>
        <v>180</v>
      </c>
      <c r="P29" s="79">
        <f t="shared" si="3"/>
        <v>5378</v>
      </c>
      <c r="Q29" s="20">
        <v>15596.2</v>
      </c>
      <c r="R29" s="121"/>
    </row>
    <row r="30" spans="1:22" ht="16.149999999999999" customHeight="1" thickBot="1" x14ac:dyDescent="0.25">
      <c r="A30" s="25"/>
      <c r="B30" s="24"/>
      <c r="C30" s="25"/>
      <c r="D30" s="25"/>
      <c r="E30" s="25"/>
      <c r="F30" s="26"/>
      <c r="G30" s="113" t="s">
        <v>47</v>
      </c>
      <c r="H30" s="114"/>
      <c r="I30" s="115"/>
      <c r="J30" s="29"/>
      <c r="K30" s="29"/>
      <c r="L30" s="29"/>
      <c r="M30" s="29"/>
      <c r="N30" s="29"/>
      <c r="O30" s="29"/>
      <c r="P30" s="30">
        <v>0</v>
      </c>
      <c r="Q30" s="31"/>
      <c r="R30" s="32"/>
    </row>
    <row r="31" spans="1:22" ht="16.149999999999999" customHeight="1" x14ac:dyDescent="0.2">
      <c r="A31" s="35">
        <v>28</v>
      </c>
      <c r="B31" s="34" t="s">
        <v>43</v>
      </c>
      <c r="C31" s="35">
        <v>13</v>
      </c>
      <c r="D31" s="35">
        <v>12</v>
      </c>
      <c r="E31" s="35">
        <v>1</v>
      </c>
      <c r="F31" s="36">
        <v>5</v>
      </c>
      <c r="G31" s="74" t="s">
        <v>18</v>
      </c>
      <c r="H31" s="34" t="s">
        <v>41</v>
      </c>
      <c r="I31" s="34" t="s">
        <v>49</v>
      </c>
      <c r="J31" s="37">
        <v>0</v>
      </c>
      <c r="K31" s="37">
        <v>0</v>
      </c>
      <c r="L31" s="37">
        <v>0</v>
      </c>
      <c r="M31" s="37">
        <f t="shared" ref="M31" si="4">SUBTOTAL(9,J31:L31)</f>
        <v>0</v>
      </c>
      <c r="N31" s="37">
        <v>0</v>
      </c>
      <c r="O31" s="37">
        <f>SUM(M31:N31)</f>
        <v>0</v>
      </c>
      <c r="P31" s="38">
        <v>0</v>
      </c>
      <c r="Q31" s="39"/>
      <c r="R31" s="90"/>
    </row>
    <row r="32" spans="1:22" ht="16.149999999999999" customHeight="1" x14ac:dyDescent="0.2">
      <c r="A32" s="14"/>
      <c r="B32" s="15"/>
      <c r="C32" s="14"/>
      <c r="D32" s="14"/>
      <c r="E32" s="14"/>
      <c r="F32" s="16"/>
      <c r="G32" s="41" t="s">
        <v>64</v>
      </c>
      <c r="H32" s="15"/>
      <c r="I32" s="11" t="s">
        <v>16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f>SUM(M32:N32)</f>
        <v>0</v>
      </c>
      <c r="P32" s="19">
        <v>0</v>
      </c>
      <c r="Q32" s="20"/>
      <c r="R32" s="23"/>
    </row>
    <row r="33" spans="1:18" ht="16.149999999999999" customHeight="1" x14ac:dyDescent="0.2">
      <c r="A33" s="45"/>
      <c r="B33" s="46"/>
      <c r="C33" s="45"/>
      <c r="D33" s="45"/>
      <c r="E33" s="45"/>
      <c r="F33" s="60"/>
      <c r="G33" s="41">
        <v>80</v>
      </c>
      <c r="H33" s="46"/>
      <c r="I33" s="17" t="s">
        <v>17</v>
      </c>
      <c r="J33" s="50">
        <v>36</v>
      </c>
      <c r="K33" s="50">
        <v>14</v>
      </c>
      <c r="L33" s="50">
        <v>0</v>
      </c>
      <c r="M33" s="50">
        <f>SUM(J33:L33)</f>
        <v>50</v>
      </c>
      <c r="N33" s="50">
        <v>140</v>
      </c>
      <c r="O33" s="50">
        <f>SUM(M33:N33)</f>
        <v>190</v>
      </c>
      <c r="P33" s="62">
        <v>5278</v>
      </c>
      <c r="Q33" s="63"/>
      <c r="R33" s="120" t="s">
        <v>65</v>
      </c>
    </row>
    <row r="34" spans="1:18" ht="16.149999999999999" customHeight="1" x14ac:dyDescent="0.2">
      <c r="A34" s="45"/>
      <c r="B34" s="46"/>
      <c r="C34" s="45"/>
      <c r="D34" s="45"/>
      <c r="E34" s="45"/>
      <c r="F34" s="60"/>
      <c r="G34" s="49"/>
      <c r="H34" s="46"/>
      <c r="I34" s="80" t="s">
        <v>15</v>
      </c>
      <c r="J34" s="50">
        <v>0</v>
      </c>
      <c r="K34" s="50">
        <v>0</v>
      </c>
      <c r="L34" s="50">
        <v>0</v>
      </c>
      <c r="M34" s="50">
        <v>0</v>
      </c>
      <c r="N34" s="50">
        <v>15.82</v>
      </c>
      <c r="O34" s="50">
        <v>0</v>
      </c>
      <c r="P34" s="62">
        <v>0</v>
      </c>
      <c r="Q34" s="63"/>
      <c r="R34" s="121"/>
    </row>
    <row r="35" spans="1:18" ht="16.149999999999999" customHeight="1" x14ac:dyDescent="0.2">
      <c r="A35" s="45"/>
      <c r="B35" s="46"/>
      <c r="C35" s="45"/>
      <c r="D35" s="45"/>
      <c r="E35" s="45"/>
      <c r="F35" s="60"/>
      <c r="G35" s="49"/>
      <c r="H35" s="46"/>
      <c r="I35" s="42" t="s">
        <v>14</v>
      </c>
      <c r="J35" s="66">
        <f>SUM(J31:J34)</f>
        <v>36</v>
      </c>
      <c r="K35" s="66">
        <f>SUM(K31:K34)</f>
        <v>14</v>
      </c>
      <c r="L35" s="66">
        <f>SUM(L31:L34)</f>
        <v>0</v>
      </c>
      <c r="M35" s="66">
        <f>SUM(M32:M34)</f>
        <v>50</v>
      </c>
      <c r="N35" s="66">
        <f>SUM(N31:N34)</f>
        <v>155.82</v>
      </c>
      <c r="O35" s="66">
        <f>SUM(O31:O34)</f>
        <v>190</v>
      </c>
      <c r="P35" s="81">
        <f>SUM(P31:P34)</f>
        <v>5278</v>
      </c>
      <c r="Q35" s="63"/>
      <c r="R35" s="64"/>
    </row>
    <row r="36" spans="1:18" ht="16.149999999999999" customHeight="1" thickBot="1" x14ac:dyDescent="0.25">
      <c r="A36" s="25"/>
      <c r="B36" s="24"/>
      <c r="C36" s="25"/>
      <c r="D36" s="25"/>
      <c r="E36" s="25"/>
      <c r="F36" s="26"/>
      <c r="G36" s="113" t="s">
        <v>48</v>
      </c>
      <c r="H36" s="114"/>
      <c r="I36" s="115"/>
      <c r="J36" s="70"/>
      <c r="K36" s="70"/>
      <c r="L36" s="70"/>
      <c r="M36" s="70"/>
      <c r="N36" s="70"/>
      <c r="O36" s="70"/>
      <c r="P36" s="82">
        <v>0</v>
      </c>
      <c r="Q36" s="82">
        <v>13511.68</v>
      </c>
      <c r="R36" s="32"/>
    </row>
    <row r="37" spans="1:18" ht="40.5" x14ac:dyDescent="0.2">
      <c r="A37" s="35">
        <v>29</v>
      </c>
      <c r="B37" s="34" t="s">
        <v>43</v>
      </c>
      <c r="C37" s="35">
        <v>6</v>
      </c>
      <c r="D37" s="35">
        <v>28</v>
      </c>
      <c r="E37" s="35">
        <v>1</v>
      </c>
      <c r="F37" s="36">
        <v>18</v>
      </c>
      <c r="G37" s="35" t="s">
        <v>18</v>
      </c>
      <c r="H37" s="34" t="s">
        <v>41</v>
      </c>
      <c r="I37" s="83" t="s">
        <v>17</v>
      </c>
      <c r="J37" s="37">
        <v>89</v>
      </c>
      <c r="K37" s="37">
        <v>28</v>
      </c>
      <c r="L37" s="37">
        <v>0</v>
      </c>
      <c r="M37" s="37">
        <f>SUM(J37:L37)</f>
        <v>117</v>
      </c>
      <c r="N37" s="37">
        <v>389</v>
      </c>
      <c r="O37" s="37">
        <f>SUM(M37+N37)</f>
        <v>506</v>
      </c>
      <c r="P37" s="38">
        <v>12578.43</v>
      </c>
      <c r="Q37" s="39"/>
      <c r="R37" s="90"/>
    </row>
    <row r="38" spans="1:18" ht="20.25" x14ac:dyDescent="0.2">
      <c r="A38" s="14"/>
      <c r="B38" s="15"/>
      <c r="C38" s="14"/>
      <c r="D38" s="14"/>
      <c r="E38" s="14"/>
      <c r="F38" s="16"/>
      <c r="G38" s="14" t="s">
        <v>57</v>
      </c>
      <c r="H38" s="15"/>
      <c r="I38" s="17"/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9">
        <v>0</v>
      </c>
      <c r="Q38" s="20"/>
      <c r="R38" s="122" t="s">
        <v>60</v>
      </c>
    </row>
    <row r="39" spans="1:18" ht="20.25" x14ac:dyDescent="0.2">
      <c r="A39" s="45"/>
      <c r="B39" s="46"/>
      <c r="C39" s="45"/>
      <c r="D39" s="45"/>
      <c r="E39" s="45"/>
      <c r="F39" s="60"/>
      <c r="G39" s="45">
        <v>80</v>
      </c>
      <c r="H39" s="46"/>
      <c r="I39" s="17"/>
      <c r="J39" s="50"/>
      <c r="K39" s="50"/>
      <c r="L39" s="50"/>
      <c r="M39" s="50"/>
      <c r="N39" s="50"/>
      <c r="O39" s="50"/>
      <c r="P39" s="62">
        <v>0</v>
      </c>
      <c r="Q39" s="63"/>
      <c r="R39" s="123"/>
    </row>
    <row r="40" spans="1:18" ht="20.25" x14ac:dyDescent="0.2">
      <c r="A40" s="45"/>
      <c r="B40" s="46"/>
      <c r="C40" s="45"/>
      <c r="D40" s="45"/>
      <c r="E40" s="45"/>
      <c r="F40" s="60"/>
      <c r="G40" s="45"/>
      <c r="H40" s="46"/>
      <c r="I40" s="42" t="s">
        <v>14</v>
      </c>
      <c r="J40" s="66">
        <f>SUM(J37:J39)</f>
        <v>89</v>
      </c>
      <c r="K40" s="66">
        <f>SUM(K37:K39)</f>
        <v>28</v>
      </c>
      <c r="L40" s="66">
        <f>SUM(L37:L37)</f>
        <v>0</v>
      </c>
      <c r="M40" s="66">
        <f>SUM(M37:M39)</f>
        <v>117</v>
      </c>
      <c r="N40" s="66">
        <f>SUM(N37:N39)</f>
        <v>389</v>
      </c>
      <c r="O40" s="66">
        <f>SUM(O37:O39)</f>
        <v>506</v>
      </c>
      <c r="P40" s="81">
        <f>SUM(P37:P39)</f>
        <v>12578.43</v>
      </c>
      <c r="Q40" s="63"/>
      <c r="R40" s="64"/>
    </row>
    <row r="41" spans="1:18" ht="21" thickBot="1" x14ac:dyDescent="0.25">
      <c r="A41" s="25"/>
      <c r="B41" s="24"/>
      <c r="C41" s="25"/>
      <c r="D41" s="25"/>
      <c r="E41" s="25"/>
      <c r="F41" s="26"/>
      <c r="G41" s="113" t="s">
        <v>48</v>
      </c>
      <c r="H41" s="114"/>
      <c r="I41" s="115"/>
      <c r="J41" s="29"/>
      <c r="K41" s="29"/>
      <c r="L41" s="29"/>
      <c r="M41" s="29"/>
      <c r="N41" s="29"/>
      <c r="O41" s="29"/>
      <c r="P41" s="30">
        <v>0</v>
      </c>
      <c r="Q41" s="31">
        <v>42263.519999999997</v>
      </c>
      <c r="R41" s="32"/>
    </row>
    <row r="42" spans="1:18" ht="40.5" x14ac:dyDescent="0.2">
      <c r="A42" s="35">
        <v>30</v>
      </c>
      <c r="B42" s="34" t="s">
        <v>43</v>
      </c>
      <c r="C42" s="35">
        <v>6</v>
      </c>
      <c r="D42" s="35">
        <v>29</v>
      </c>
      <c r="E42" s="35">
        <v>1</v>
      </c>
      <c r="F42" s="36">
        <v>8.8000000000000007</v>
      </c>
      <c r="G42" s="35" t="s">
        <v>18</v>
      </c>
      <c r="H42" s="34" t="s">
        <v>41</v>
      </c>
      <c r="I42" s="83" t="s">
        <v>17</v>
      </c>
      <c r="J42" s="37">
        <v>56</v>
      </c>
      <c r="K42" s="37">
        <v>11</v>
      </c>
      <c r="L42" s="37">
        <v>0</v>
      </c>
      <c r="M42" s="37">
        <f>SUM(J42:L42)</f>
        <v>67</v>
      </c>
      <c r="N42" s="37">
        <v>200</v>
      </c>
      <c r="O42" s="37">
        <f>SUM(M42+N42)</f>
        <v>267</v>
      </c>
      <c r="P42" s="38">
        <v>7283.48</v>
      </c>
      <c r="Q42" s="39"/>
      <c r="R42" s="90"/>
    </row>
    <row r="43" spans="1:18" ht="20.25" x14ac:dyDescent="0.2">
      <c r="A43" s="14"/>
      <c r="B43" s="15"/>
      <c r="C43" s="14"/>
      <c r="D43" s="14"/>
      <c r="E43" s="14"/>
      <c r="F43" s="16"/>
      <c r="G43" s="14" t="s">
        <v>57</v>
      </c>
      <c r="H43" s="15"/>
      <c r="I43" s="17"/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9">
        <v>0</v>
      </c>
      <c r="Q43" s="20"/>
      <c r="R43" s="122" t="s">
        <v>60</v>
      </c>
    </row>
    <row r="44" spans="1:18" ht="20.25" x14ac:dyDescent="0.2">
      <c r="A44" s="45"/>
      <c r="B44" s="46"/>
      <c r="C44" s="45"/>
      <c r="D44" s="45"/>
      <c r="E44" s="45"/>
      <c r="F44" s="60"/>
      <c r="G44" s="45">
        <v>85</v>
      </c>
      <c r="H44" s="46"/>
      <c r="I44" s="17"/>
      <c r="J44" s="50"/>
      <c r="K44" s="50"/>
      <c r="L44" s="50"/>
      <c r="M44" s="50"/>
      <c r="N44" s="50"/>
      <c r="O44" s="50"/>
      <c r="P44" s="62">
        <v>0</v>
      </c>
      <c r="Q44" s="63"/>
      <c r="R44" s="123"/>
    </row>
    <row r="45" spans="1:18" ht="21" thickBot="1" x14ac:dyDescent="0.25">
      <c r="A45" s="25"/>
      <c r="B45" s="24"/>
      <c r="C45" s="25"/>
      <c r="D45" s="25"/>
      <c r="E45" s="25"/>
      <c r="F45" s="26"/>
      <c r="G45" s="25"/>
      <c r="H45" s="24"/>
      <c r="I45" s="28" t="s">
        <v>14</v>
      </c>
      <c r="J45" s="29">
        <f>SUM(J42:J44)</f>
        <v>56</v>
      </c>
      <c r="K45" s="29">
        <f>SUM(K42:K44)</f>
        <v>11</v>
      </c>
      <c r="L45" s="29">
        <f>SUM(L42:L42)</f>
        <v>0</v>
      </c>
      <c r="M45" s="29">
        <f>SUM(M42:M44)</f>
        <v>67</v>
      </c>
      <c r="N45" s="29">
        <f>SUM(N42:N44)</f>
        <v>200</v>
      </c>
      <c r="O45" s="29">
        <f>SUM(O42:O44)</f>
        <v>267</v>
      </c>
      <c r="P45" s="30">
        <f>SUM(P42:P44)</f>
        <v>7283.48</v>
      </c>
      <c r="Q45" s="31">
        <v>21777.61</v>
      </c>
      <c r="R45" s="32"/>
    </row>
    <row r="46" spans="1:18" ht="40.5" x14ac:dyDescent="0.2">
      <c r="A46" s="35">
        <v>31</v>
      </c>
      <c r="B46" s="34" t="s">
        <v>43</v>
      </c>
      <c r="C46" s="35">
        <v>54</v>
      </c>
      <c r="D46" s="35">
        <v>4</v>
      </c>
      <c r="E46" s="35">
        <v>1</v>
      </c>
      <c r="F46" s="36">
        <v>37.6</v>
      </c>
      <c r="G46" s="35" t="s">
        <v>50</v>
      </c>
      <c r="H46" s="34" t="s">
        <v>41</v>
      </c>
      <c r="I46" s="83" t="s">
        <v>17</v>
      </c>
      <c r="J46" s="37">
        <v>121</v>
      </c>
      <c r="K46" s="37">
        <v>54</v>
      </c>
      <c r="L46" s="37">
        <v>0</v>
      </c>
      <c r="M46" s="37">
        <f>SUM(J46:L46)</f>
        <v>175</v>
      </c>
      <c r="N46" s="37">
        <v>465</v>
      </c>
      <c r="O46" s="37">
        <f>SUM(M46+N46)</f>
        <v>640</v>
      </c>
      <c r="P46" s="38">
        <v>18168.79</v>
      </c>
      <c r="Q46" s="39"/>
      <c r="R46" s="90"/>
    </row>
    <row r="47" spans="1:18" ht="20.25" x14ac:dyDescent="0.2">
      <c r="A47" s="14"/>
      <c r="B47" s="15"/>
      <c r="C47" s="14"/>
      <c r="D47" s="14"/>
      <c r="E47" s="14"/>
      <c r="F47" s="16"/>
      <c r="G47" s="14" t="s">
        <v>58</v>
      </c>
      <c r="H47" s="15"/>
      <c r="I47" s="17"/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9">
        <v>0</v>
      </c>
      <c r="Q47" s="20"/>
      <c r="R47" s="122" t="s">
        <v>60</v>
      </c>
    </row>
    <row r="48" spans="1:18" ht="20.25" x14ac:dyDescent="0.2">
      <c r="A48" s="45"/>
      <c r="B48" s="46"/>
      <c r="C48" s="45"/>
      <c r="D48" s="45"/>
      <c r="E48" s="45"/>
      <c r="F48" s="60"/>
      <c r="G48" s="45">
        <v>80</v>
      </c>
      <c r="H48" s="46"/>
      <c r="I48" s="17"/>
      <c r="J48" s="50"/>
      <c r="K48" s="50"/>
      <c r="L48" s="50"/>
      <c r="M48" s="50"/>
      <c r="N48" s="50"/>
      <c r="O48" s="50"/>
      <c r="P48" s="62">
        <v>0</v>
      </c>
      <c r="Q48" s="63"/>
      <c r="R48" s="123"/>
    </row>
    <row r="49" spans="1:18" ht="21" thickBot="1" x14ac:dyDescent="0.25">
      <c r="A49" s="25"/>
      <c r="B49" s="88"/>
      <c r="C49" s="89"/>
      <c r="D49" s="89"/>
      <c r="E49" s="89"/>
      <c r="F49" s="60"/>
      <c r="G49" s="89"/>
      <c r="H49" s="88"/>
      <c r="I49" s="42" t="s">
        <v>14</v>
      </c>
      <c r="J49" s="29">
        <f>SUM(J46:J48)</f>
        <v>121</v>
      </c>
      <c r="K49" s="29">
        <f>SUM(K46:K48)</f>
        <v>54</v>
      </c>
      <c r="L49" s="29">
        <f>SUM(L46:L46)</f>
        <v>0</v>
      </c>
      <c r="M49" s="29">
        <f>SUM(M46:M48)</f>
        <v>175</v>
      </c>
      <c r="N49" s="29">
        <f>SUM(N46:N48)</f>
        <v>465</v>
      </c>
      <c r="O49" s="29">
        <f>SUM(O46:O48)</f>
        <v>640</v>
      </c>
      <c r="P49" s="30">
        <f>SUM(P46:P48)</f>
        <v>18168.79</v>
      </c>
      <c r="Q49" s="31">
        <v>80306.05</v>
      </c>
      <c r="R49" s="32"/>
    </row>
    <row r="50" spans="1:18" ht="40.5" x14ac:dyDescent="0.2">
      <c r="A50" s="35">
        <v>32</v>
      </c>
      <c r="B50" s="34" t="s">
        <v>44</v>
      </c>
      <c r="C50" s="35">
        <v>31</v>
      </c>
      <c r="D50" s="35">
        <v>8</v>
      </c>
      <c r="E50" s="35">
        <v>1</v>
      </c>
      <c r="F50" s="36">
        <v>8.6999999999999993</v>
      </c>
      <c r="G50" s="35" t="s">
        <v>18</v>
      </c>
      <c r="H50" s="34" t="s">
        <v>41</v>
      </c>
      <c r="I50" s="83" t="s">
        <v>17</v>
      </c>
      <c r="J50" s="37">
        <v>16</v>
      </c>
      <c r="K50" s="37">
        <v>68</v>
      </c>
      <c r="L50" s="37">
        <v>11</v>
      </c>
      <c r="M50" s="37">
        <f>SUM(J50:L50)</f>
        <v>95</v>
      </c>
      <c r="N50" s="37">
        <v>333</v>
      </c>
      <c r="O50" s="37">
        <f>SUM(M50+N50)</f>
        <v>428</v>
      </c>
      <c r="P50" s="38">
        <v>8145.39</v>
      </c>
      <c r="Q50" s="39"/>
      <c r="R50" s="91"/>
    </row>
    <row r="51" spans="1:18" ht="20.25" x14ac:dyDescent="0.2">
      <c r="A51" s="14"/>
      <c r="B51" s="15"/>
      <c r="C51" s="14"/>
      <c r="D51" s="14"/>
      <c r="E51" s="14"/>
      <c r="F51" s="16"/>
      <c r="G51" s="14" t="s">
        <v>59</v>
      </c>
      <c r="H51" s="15"/>
      <c r="I51" s="17"/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9">
        <v>0</v>
      </c>
      <c r="Q51" s="20"/>
      <c r="R51" s="119" t="s">
        <v>61</v>
      </c>
    </row>
    <row r="52" spans="1:18" ht="20.25" x14ac:dyDescent="0.2">
      <c r="A52" s="45"/>
      <c r="B52" s="46"/>
      <c r="C52" s="45"/>
      <c r="D52" s="45"/>
      <c r="E52" s="45"/>
      <c r="F52" s="60"/>
      <c r="G52" s="45">
        <v>70</v>
      </c>
      <c r="H52" s="46"/>
      <c r="I52" s="17"/>
      <c r="J52" s="50"/>
      <c r="K52" s="50"/>
      <c r="L52" s="50"/>
      <c r="M52" s="50"/>
      <c r="N52" s="50"/>
      <c r="O52" s="50"/>
      <c r="P52" s="62">
        <v>0</v>
      </c>
      <c r="Q52" s="63"/>
      <c r="R52" s="119"/>
    </row>
    <row r="53" spans="1:18" ht="21" thickBot="1" x14ac:dyDescent="0.25">
      <c r="A53" s="25"/>
      <c r="B53" s="24"/>
      <c r="C53" s="25"/>
      <c r="D53" s="25"/>
      <c r="E53" s="25"/>
      <c r="F53" s="26"/>
      <c r="G53" s="25"/>
      <c r="H53" s="24"/>
      <c r="I53" s="28" t="s">
        <v>14</v>
      </c>
      <c r="J53" s="29">
        <f>SUM(J50:J52)</f>
        <v>16</v>
      </c>
      <c r="K53" s="29">
        <f>SUM(K50:K52)</f>
        <v>68</v>
      </c>
      <c r="L53" s="29">
        <f>SUM(L50:L50)</f>
        <v>11</v>
      </c>
      <c r="M53" s="29">
        <f>SUM(M50:M52)</f>
        <v>95</v>
      </c>
      <c r="N53" s="29">
        <f>SUM(N50:N52)</f>
        <v>333</v>
      </c>
      <c r="O53" s="29">
        <f>SUM(O50:O52)</f>
        <v>428</v>
      </c>
      <c r="P53" s="30">
        <f>SUM(P50:P52)</f>
        <v>8145.39</v>
      </c>
      <c r="Q53" s="31">
        <v>22481.279999999999</v>
      </c>
      <c r="R53" s="92"/>
    </row>
    <row r="54" spans="1:18" ht="20.25" x14ac:dyDescent="0.2">
      <c r="A54" s="94"/>
      <c r="B54" s="95" t="s">
        <v>52</v>
      </c>
      <c r="C54" s="96"/>
      <c r="D54" s="97"/>
      <c r="E54" s="97"/>
      <c r="F54" s="83">
        <f>SUM(F7+F10+F15+F20+F26+F31+F37+F42+F46+F50)</f>
        <v>146.79999999999998</v>
      </c>
      <c r="G54" s="116"/>
      <c r="H54" s="116"/>
      <c r="I54" s="116"/>
      <c r="J54" s="98"/>
      <c r="K54" s="98"/>
      <c r="L54" s="98"/>
      <c r="M54" s="98"/>
      <c r="N54" s="98"/>
      <c r="O54" s="99">
        <f>SUM(O9+O14+O19+O24+O29+O35+O40+O45+O49+O53)</f>
        <v>5920</v>
      </c>
      <c r="P54" s="100">
        <f>SUM(P9+P14+P19+P24+P29+P35+P40+P45+P49+P53)</f>
        <v>161595.98000000004</v>
      </c>
      <c r="Q54" s="100">
        <f>SUM(Q9:Q53)</f>
        <v>403709.06000000006</v>
      </c>
      <c r="R54" s="93"/>
    </row>
    <row r="55" spans="1:18" ht="20.25" x14ac:dyDescent="0.2">
      <c r="A55" s="9"/>
      <c r="B55" s="17"/>
      <c r="C55" s="65"/>
      <c r="D55" s="65"/>
      <c r="E55" s="65" t="s">
        <v>24</v>
      </c>
      <c r="F55" s="17"/>
      <c r="G55" s="17"/>
      <c r="H55" s="17"/>
      <c r="I55" s="85"/>
      <c r="J55" s="65"/>
      <c r="K55" s="65"/>
      <c r="L55" s="65"/>
      <c r="M55" s="65"/>
      <c r="N55" s="17" t="s">
        <v>53</v>
      </c>
      <c r="O55" s="65"/>
      <c r="P55" s="86"/>
      <c r="Q55" s="68"/>
      <c r="R55" s="68"/>
    </row>
    <row r="56" spans="1:18" ht="20.25" x14ac:dyDescent="0.2">
      <c r="B56" s="11"/>
      <c r="C56" s="10"/>
      <c r="D56" s="10"/>
      <c r="E56" s="10"/>
      <c r="F56" s="11"/>
      <c r="G56" s="10"/>
      <c r="H56" s="11"/>
      <c r="I56" s="11"/>
      <c r="J56" s="12"/>
      <c r="K56" s="12"/>
      <c r="L56" s="12"/>
      <c r="M56" s="12"/>
      <c r="N56" s="12"/>
      <c r="O56" s="12"/>
      <c r="P56" s="12"/>
      <c r="Q56" s="12"/>
      <c r="R56" s="12"/>
    </row>
    <row r="57" spans="1:18" ht="20.25" x14ac:dyDescent="0.2">
      <c r="B57" s="11"/>
      <c r="C57" s="10"/>
      <c r="D57" s="10"/>
      <c r="E57" s="10"/>
      <c r="F57" s="11" t="s">
        <v>25</v>
      </c>
      <c r="G57" s="11"/>
      <c r="H57" s="11"/>
      <c r="I57" s="11"/>
      <c r="J57" s="87"/>
      <c r="K57" s="10"/>
      <c r="L57" s="10"/>
      <c r="M57" s="10" t="s">
        <v>54</v>
      </c>
      <c r="N57" s="10"/>
      <c r="O57" s="12"/>
      <c r="P57" s="12"/>
      <c r="Q57" s="12"/>
      <c r="R57" s="12"/>
    </row>
    <row r="58" spans="1:18" ht="20.25" x14ac:dyDescent="0.2">
      <c r="B58" s="109" t="s">
        <v>46</v>
      </c>
      <c r="C58" s="110"/>
      <c r="D58" s="110"/>
      <c r="E58" s="110"/>
      <c r="O58" s="12"/>
      <c r="P58" s="12"/>
      <c r="Q58" s="12"/>
      <c r="R58" s="12"/>
    </row>
    <row r="59" spans="1:18" ht="20.25" x14ac:dyDescent="0.2">
      <c r="B59" s="110"/>
      <c r="C59" s="110"/>
      <c r="D59" s="110"/>
      <c r="E59" s="110"/>
      <c r="F59" s="11"/>
      <c r="G59" s="10"/>
      <c r="H59" s="11"/>
      <c r="I59" s="11"/>
      <c r="J59" s="10"/>
      <c r="K59" s="111"/>
      <c r="L59" s="112"/>
      <c r="M59" s="112"/>
      <c r="N59" s="10"/>
      <c r="O59" s="12"/>
      <c r="P59" s="12"/>
      <c r="Q59" s="12"/>
      <c r="R59" s="12"/>
    </row>
    <row r="71" spans="15:18" x14ac:dyDescent="0.2">
      <c r="O71" s="4"/>
      <c r="P71" s="8"/>
    </row>
    <row r="72" spans="15:18" x14ac:dyDescent="0.2">
      <c r="O72" s="4"/>
      <c r="P72" s="8"/>
      <c r="R72" s="6" t="s">
        <v>39</v>
      </c>
    </row>
    <row r="73" spans="15:18" x14ac:dyDescent="0.2">
      <c r="O73" s="4"/>
      <c r="P73" s="8"/>
    </row>
  </sheetData>
  <sheetProtection selectLockedCells="1" autoFilter="0"/>
  <sortState ref="B10:Q385">
    <sortCondition ref="B385"/>
  </sortState>
  <mergeCells count="34">
    <mergeCell ref="R38:R39"/>
    <mergeCell ref="R43:R44"/>
    <mergeCell ref="R47:R48"/>
    <mergeCell ref="R51:R52"/>
    <mergeCell ref="R28:R29"/>
    <mergeCell ref="R22:R23"/>
    <mergeCell ref="R8:R9"/>
    <mergeCell ref="R12:R13"/>
    <mergeCell ref="R17:R18"/>
    <mergeCell ref="R33:R34"/>
    <mergeCell ref="I5:I6"/>
    <mergeCell ref="B58:E59"/>
    <mergeCell ref="K59:M59"/>
    <mergeCell ref="G30:I30"/>
    <mergeCell ref="G36:I36"/>
    <mergeCell ref="G25:I25"/>
    <mergeCell ref="G41:I41"/>
    <mergeCell ref="G54:I54"/>
    <mergeCell ref="R5:R6"/>
    <mergeCell ref="A3:R3"/>
    <mergeCell ref="A2:R2"/>
    <mergeCell ref="N5:N6"/>
    <mergeCell ref="O5:O6"/>
    <mergeCell ref="F5:F6"/>
    <mergeCell ref="A5:A6"/>
    <mergeCell ref="B5:B6"/>
    <mergeCell ref="C5:C6"/>
    <mergeCell ref="D5:D6"/>
    <mergeCell ref="E5:E6"/>
    <mergeCell ref="P5:P6"/>
    <mergeCell ref="Q5:Q6"/>
    <mergeCell ref="J5:M5"/>
    <mergeCell ref="G5:G6"/>
    <mergeCell ref="H5:H6"/>
  </mergeCells>
  <pageMargins left="0.23622047244094491" right="0.23622047244094491" top="0" bottom="0" header="0.31496062992125984" footer="0.31496062992125984"/>
  <pageSetup paperSize="9" scale="44" fitToHeight="0" orientation="landscape" r:id="rId1"/>
  <colBreaks count="1" manualBreakCount="1">
    <brk id="24" max="1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Извещение</vt:lpstr>
      <vt:lpstr>Извещение!Заголовки_для_печати</vt:lpstr>
      <vt:lpstr>Извещение!Область_печати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Гельшат Р. Салихова</cp:lastModifiedBy>
  <cp:lastPrinted>2019-03-28T07:33:15Z</cp:lastPrinted>
  <dcterms:created xsi:type="dcterms:W3CDTF">1996-10-08T23:32:33Z</dcterms:created>
  <dcterms:modified xsi:type="dcterms:W3CDTF">2019-04-01T11:46:51Z</dcterms:modified>
</cp:coreProperties>
</file>